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2024 0071 línea 900\Anexos\"/>
    </mc:Choice>
  </mc:AlternateContent>
  <xr:revisionPtr revIDLastSave="0" documentId="13_ncr:1_{B7F5F6ED-54E7-46A9-8148-0482FF060BCF}" xr6:coauthVersionLast="47" xr6:coauthVersionMax="47" xr10:uidLastSave="{00000000-0000-0000-0000-000000000000}"/>
  <bookViews>
    <workbookView xWindow="-110" yWindow="-110" windowWidth="19420" windowHeight="10300" xr2:uid="{8A57ABDB-F6BB-4810-998D-444AAAB1EBB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H10" i="1"/>
  <c r="H11" i="1"/>
  <c r="H12" i="1"/>
  <c r="H13" i="1"/>
  <c r="H14" i="1"/>
  <c r="H9" i="1"/>
  <c r="H15" i="1" l="1"/>
  <c r="H18" i="1" s="1"/>
  <c r="J18" i="1" s="1"/>
  <c r="H24" i="1" l="1"/>
</calcChain>
</file>

<file path=xl/sharedStrings.xml><?xml version="1.0" encoding="utf-8"?>
<sst xmlns="http://schemas.openxmlformats.org/spreadsheetml/2006/main" count="25" uniqueCount="24">
  <si>
    <t>ANEXO I OFERTA ECONÓMICA</t>
  </si>
  <si>
    <t>ZONA GEOGRAFICA</t>
  </si>
  <si>
    <t>TIPO DE COBERTURA</t>
  </si>
  <si>
    <t>Nº ASISTENCIAS ESTIMADAS ANUALMENTE</t>
  </si>
  <si>
    <t xml:space="preserve">PRECIO MAXIMO HONORARIOS </t>
  </si>
  <si>
    <t>IMPORTE HONORARIO OFERTADO POR LICITADOR</t>
  </si>
  <si>
    <t xml:space="preserve">Validez de Oferta </t>
  </si>
  <si>
    <t>IMPORTE ANUAL(HONORARIO * Nº DE ASISTENCIAS ESTIMADAS)</t>
  </si>
  <si>
    <t>ESPAÑA</t>
  </si>
  <si>
    <t>Traslado Nacional Urgente</t>
  </si>
  <si>
    <t>Traslado interhospitalario</t>
  </si>
  <si>
    <t>Expediente informativo</t>
  </si>
  <si>
    <t>Repatriacion sanitaria</t>
  </si>
  <si>
    <t>Gasto médico</t>
  </si>
  <si>
    <t>TOTAL ANUAL</t>
  </si>
  <si>
    <t xml:space="preserve">Importe Total Honorarios para 24 meses (Precio evaluable) </t>
  </si>
  <si>
    <t>Presupuesto máximo Honorarios 24 meses</t>
  </si>
  <si>
    <t>Validez de oferta</t>
  </si>
  <si>
    <t xml:space="preserve">IMPORTE TOTAL HONORARIOS PARA DURACIÓN  INICIAL DEL CONTRATO  (24 MESES) </t>
  </si>
  <si>
    <t>GASTOS DE TRANSPORTE ESTIMADO  (24 MESES)</t>
  </si>
  <si>
    <t>GASTOS ASISTENCIA SANITARIA  ESTIMADO (24 MESES)</t>
  </si>
  <si>
    <t xml:space="preserve">IMPORTE TOTAL PARA DURACIÓN  INICIAL DEL CONTRATO  (24 MESES) </t>
  </si>
  <si>
    <t>Importe a incluir en la aplicación, en el apartado referido a Oferta Económica</t>
  </si>
  <si>
    <t>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</si>
</sst>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rgb="FFFFCC99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5" fillId="4" borderId="3" xfId="0" applyFont="1" applyFill="1" applyBorder="1" applyAlignment="1" applyProtection="1">
      <alignment vertical="center"/>
      <protection hidden="1"/>
    </xf>
    <xf numFmtId="164" fontId="5" fillId="5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right" vertical="center"/>
      <protection locked="0"/>
    </xf>
    <xf numFmtId="164" fontId="6" fillId="7" borderId="4" xfId="0" applyNumberFormat="1" applyFont="1" applyFill="1" applyBorder="1" applyAlignment="1" applyProtection="1">
      <alignment horizontal="right" vertical="center"/>
      <protection hidden="1"/>
    </xf>
    <xf numFmtId="0" fontId="5" fillId="4" borderId="6" xfId="0" applyFont="1" applyFill="1" applyBorder="1" applyAlignment="1" applyProtection="1">
      <alignment vertical="center"/>
      <protection hidden="1"/>
    </xf>
    <xf numFmtId="164" fontId="5" fillId="5" borderId="6" xfId="0" applyNumberFormat="1" applyFont="1" applyFill="1" applyBorder="1" applyAlignment="1" applyProtection="1">
      <alignment horizontal="center" vertical="center"/>
      <protection hidden="1"/>
    </xf>
    <xf numFmtId="164" fontId="6" fillId="2" borderId="6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Font="1" applyFill="1" applyBorder="1" applyAlignment="1" applyProtection="1">
      <alignment vertical="center"/>
      <protection hidden="1"/>
    </xf>
    <xf numFmtId="164" fontId="5" fillId="5" borderId="8" xfId="0" applyNumberFormat="1" applyFont="1" applyFill="1" applyBorder="1" applyAlignment="1" applyProtection="1">
      <alignment horizontal="center" vertical="center"/>
      <protection hidden="1"/>
    </xf>
    <xf numFmtId="0" fontId="5" fillId="8" borderId="6" xfId="0" applyFont="1" applyFill="1" applyBorder="1" applyAlignment="1" applyProtection="1">
      <alignment vertical="center"/>
      <protection hidden="1"/>
    </xf>
    <xf numFmtId="0" fontId="5" fillId="8" borderId="6" xfId="0" applyFont="1" applyFill="1" applyBorder="1" applyAlignment="1" applyProtection="1">
      <alignment horizontal="center" vertical="center"/>
      <protection hidden="1"/>
    </xf>
    <xf numFmtId="164" fontId="0" fillId="0" borderId="12" xfId="0" applyNumberFormat="1" applyBorder="1"/>
    <xf numFmtId="0" fontId="0" fillId="0" borderId="0" xfId="0" applyProtection="1">
      <protection hidden="1"/>
    </xf>
    <xf numFmtId="0" fontId="4" fillId="3" borderId="13" xfId="0" applyFont="1" applyFill="1" applyBorder="1" applyAlignment="1" applyProtection="1">
      <alignment horizontal="center" vertical="center" wrapText="1"/>
      <protection hidden="1"/>
    </xf>
    <xf numFmtId="0" fontId="2" fillId="10" borderId="14" xfId="0" applyFont="1" applyFill="1" applyBorder="1" applyAlignment="1" applyProtection="1">
      <alignment vertical="center"/>
      <protection hidden="1"/>
    </xf>
    <xf numFmtId="0" fontId="0" fillId="10" borderId="15" xfId="0" applyFill="1" applyBorder="1" applyAlignment="1" applyProtection="1">
      <alignment vertical="center"/>
      <protection hidden="1"/>
    </xf>
    <xf numFmtId="0" fontId="8" fillId="10" borderId="10" xfId="0" applyFont="1" applyFill="1" applyBorder="1" applyAlignment="1" applyProtection="1">
      <alignment horizontal="center" vertical="center"/>
      <protection hidden="1"/>
    </xf>
    <xf numFmtId="0" fontId="0" fillId="10" borderId="11" xfId="0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3" fontId="9" fillId="0" borderId="0" xfId="0" applyNumberFormat="1" applyFont="1" applyAlignment="1" applyProtection="1">
      <alignment horizontal="center"/>
      <protection hidden="1"/>
    </xf>
    <xf numFmtId="0" fontId="10" fillId="7" borderId="0" xfId="0" applyFont="1" applyFill="1" applyAlignment="1">
      <alignment horizontal="center" wrapText="1"/>
    </xf>
    <xf numFmtId="0" fontId="5" fillId="8" borderId="8" xfId="0" applyFont="1" applyFill="1" applyBorder="1" applyAlignment="1" applyProtection="1">
      <alignment vertical="center"/>
      <protection hidden="1"/>
    </xf>
    <xf numFmtId="0" fontId="5" fillId="8" borderId="8" xfId="0" applyFont="1" applyFill="1" applyBorder="1" applyAlignment="1" applyProtection="1">
      <alignment horizontal="center" vertical="center"/>
      <protection hidden="1"/>
    </xf>
    <xf numFmtId="164" fontId="6" fillId="2" borderId="8" xfId="0" applyNumberFormat="1" applyFont="1" applyFill="1" applyBorder="1" applyAlignment="1" applyProtection="1">
      <alignment horizontal="right" vertical="center"/>
      <protection locked="0"/>
    </xf>
    <xf numFmtId="164" fontId="11" fillId="12" borderId="13" xfId="0" applyNumberFormat="1" applyFont="1" applyFill="1" applyBorder="1" applyAlignment="1" applyProtection="1">
      <alignment horizontal="center" vertical="center"/>
      <protection hidden="1"/>
    </xf>
    <xf numFmtId="164" fontId="12" fillId="6" borderId="3" xfId="1" applyNumberFormat="1" applyFont="1" applyFill="1" applyBorder="1" applyAlignment="1" applyProtection="1">
      <alignment horizont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6" xfId="0" applyFont="1" applyFill="1" applyBorder="1" applyAlignment="1" applyProtection="1">
      <alignment horizontal="center" vertical="center"/>
      <protection hidden="1"/>
    </xf>
    <xf numFmtId="0" fontId="13" fillId="4" borderId="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0" fontId="5" fillId="4" borderId="5" xfId="0" applyFont="1" applyFill="1" applyBorder="1" applyAlignment="1" applyProtection="1">
      <alignment horizontal="center" vertical="center" wrapText="1"/>
      <protection hidden="1"/>
    </xf>
    <xf numFmtId="0" fontId="5" fillId="4" borderId="7" xfId="0" applyFont="1" applyFill="1" applyBorder="1" applyAlignment="1" applyProtection="1">
      <alignment horizontal="center" vertical="center" wrapText="1"/>
      <protection hidden="1"/>
    </xf>
    <xf numFmtId="164" fontId="2" fillId="11" borderId="1" xfId="0" applyNumberFormat="1" applyFont="1" applyFill="1" applyBorder="1" applyAlignment="1" applyProtection="1">
      <alignment horizontal="center" vertical="center"/>
      <protection hidden="1"/>
    </xf>
    <xf numFmtId="164" fontId="2" fillId="11" borderId="17" xfId="0" applyNumberFormat="1" applyFont="1" applyFill="1" applyBorder="1" applyAlignment="1" applyProtection="1">
      <alignment horizontal="center" vertical="center"/>
      <protection hidden="1"/>
    </xf>
    <xf numFmtId="164" fontId="2" fillId="12" borderId="1" xfId="0" applyNumberFormat="1" applyFont="1" applyFill="1" applyBorder="1" applyAlignment="1" applyProtection="1">
      <alignment horizontal="center" vertical="center"/>
      <protection hidden="1"/>
    </xf>
    <xf numFmtId="164" fontId="2" fillId="12" borderId="17" xfId="0" applyNumberFormat="1" applyFont="1" applyFill="1" applyBorder="1" applyAlignment="1" applyProtection="1">
      <alignment horizontal="center" vertical="center"/>
      <protection hidden="1"/>
    </xf>
    <xf numFmtId="164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10" borderId="14" xfId="0" applyFont="1" applyFill="1" applyBorder="1" applyAlignment="1" applyProtection="1">
      <alignment horizontal="center" vertical="center"/>
      <protection hidden="1"/>
    </xf>
    <xf numFmtId="0" fontId="2" fillId="10" borderId="15" xfId="0" applyFont="1" applyFill="1" applyBorder="1" applyAlignment="1" applyProtection="1">
      <alignment horizontal="center" vertical="center"/>
      <protection hidden="1"/>
    </xf>
    <xf numFmtId="0" fontId="2" fillId="10" borderId="18" xfId="0" applyFont="1" applyFill="1" applyBorder="1" applyAlignment="1" applyProtection="1">
      <alignment horizontal="center" vertical="center"/>
      <protection hidden="1"/>
    </xf>
    <xf numFmtId="0" fontId="2" fillId="10" borderId="19" xfId="0" applyFont="1" applyFill="1" applyBorder="1" applyAlignment="1" applyProtection="1">
      <alignment horizontal="center" vertical="center"/>
      <protection hidden="1"/>
    </xf>
    <xf numFmtId="0" fontId="2" fillId="10" borderId="20" xfId="0" applyFont="1" applyFill="1" applyBorder="1" applyAlignment="1" applyProtection="1">
      <alignment horizontal="center" vertical="center"/>
      <protection hidden="1"/>
    </xf>
    <xf numFmtId="0" fontId="2" fillId="10" borderId="21" xfId="0" applyFont="1" applyFill="1" applyBorder="1" applyAlignment="1" applyProtection="1">
      <alignment horizontal="center" vertical="center"/>
      <protection hidden="1"/>
    </xf>
    <xf numFmtId="0" fontId="2" fillId="10" borderId="10" xfId="0" applyFont="1" applyFill="1" applyBorder="1" applyAlignment="1" applyProtection="1">
      <alignment horizontal="center" vertical="center"/>
      <protection hidden="1"/>
    </xf>
    <xf numFmtId="0" fontId="2" fillId="10" borderId="11" xfId="0" applyFont="1" applyFill="1" applyBorder="1" applyAlignment="1" applyProtection="1">
      <alignment horizontal="center" vertical="center"/>
      <protection hidden="1"/>
    </xf>
    <xf numFmtId="0" fontId="2" fillId="10" borderId="12" xfId="0" applyFont="1" applyFill="1" applyBorder="1" applyAlignment="1" applyProtection="1">
      <alignment horizontal="center" vertical="center"/>
      <protection hidden="1"/>
    </xf>
    <xf numFmtId="0" fontId="5" fillId="8" borderId="9" xfId="0" applyFont="1" applyFill="1" applyBorder="1" applyAlignment="1" applyProtection="1">
      <alignment horizontal="center" vertical="center" wrapText="1"/>
      <protection hidden="1"/>
    </xf>
    <xf numFmtId="0" fontId="5" fillId="8" borderId="5" xfId="0" applyFont="1" applyFill="1" applyBorder="1" applyAlignment="1" applyProtection="1">
      <alignment horizontal="center" vertical="center" wrapText="1"/>
      <protection hidden="1"/>
    </xf>
    <xf numFmtId="0" fontId="5" fillId="9" borderId="18" xfId="0" applyFont="1" applyFill="1" applyBorder="1" applyAlignment="1">
      <alignment horizontal="right" vertical="center"/>
    </xf>
    <xf numFmtId="0" fontId="5" fillId="9" borderId="19" xfId="0" applyFont="1" applyFill="1" applyBorder="1" applyAlignment="1">
      <alignment horizontal="right" vertical="center"/>
    </xf>
    <xf numFmtId="0" fontId="5" fillId="9" borderId="20" xfId="0" applyFont="1" applyFill="1" applyBorder="1" applyAlignment="1">
      <alignment horizontal="right" vertical="center"/>
    </xf>
  </cellXfs>
  <cellStyles count="2">
    <cellStyle name="Moneda" xfId="1" builtinId="4"/>
    <cellStyle name="Normal" xfId="0" builtinId="0"/>
  </cellStyles>
  <dxfs count="4"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C1DE0-20D3-460D-9BC8-DC9F59A597CD}">
  <dimension ref="A4:L29"/>
  <sheetViews>
    <sheetView showGridLines="0" tabSelected="1" topLeftCell="A7" zoomScale="70" zoomScaleNormal="70" workbookViewId="0">
      <selection activeCell="F17" sqref="F17"/>
    </sheetView>
  </sheetViews>
  <sheetFormatPr baseColWidth="10" defaultRowHeight="14.5" x14ac:dyDescent="0.35"/>
  <cols>
    <col min="2" max="2" width="16" customWidth="1"/>
    <col min="3" max="3" width="40" customWidth="1"/>
    <col min="4" max="4" width="21.453125" customWidth="1"/>
    <col min="5" max="5" width="14.7265625" customWidth="1"/>
    <col min="6" max="6" width="26.453125" customWidth="1"/>
    <col min="7" max="7" width="16.1796875" customWidth="1"/>
    <col min="8" max="8" width="29" customWidth="1"/>
    <col min="9" max="9" width="16" customWidth="1"/>
    <col min="10" max="10" width="16.453125" customWidth="1"/>
  </cols>
  <sheetData>
    <row r="4" spans="1:12" x14ac:dyDescent="0.35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3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7" spans="1:12" ht="15" thickBot="1" x14ac:dyDescent="0.4"/>
    <row r="8" spans="1:12" ht="47" thickBot="1" x14ac:dyDescent="0.4"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</row>
    <row r="9" spans="1:12" ht="15" thickBot="1" x14ac:dyDescent="0.4">
      <c r="B9" s="32" t="s">
        <v>8</v>
      </c>
      <c r="C9" s="2" t="s">
        <v>9</v>
      </c>
      <c r="D9" s="28">
        <v>855</v>
      </c>
      <c r="E9" s="3">
        <v>42</v>
      </c>
      <c r="F9" s="4"/>
      <c r="G9" s="27" t="str">
        <f>IF(F9&lt;=0,"Error Precio",IF(F9&gt;E9,"Error Precio","Oferta Válida"))</f>
        <v>Error Precio</v>
      </c>
      <c r="H9" s="5">
        <f>F9*D9</f>
        <v>0</v>
      </c>
    </row>
    <row r="10" spans="1:12" ht="15" thickBot="1" x14ac:dyDescent="0.4">
      <c r="B10" s="33"/>
      <c r="C10" s="6" t="s">
        <v>10</v>
      </c>
      <c r="D10" s="29">
        <v>244</v>
      </c>
      <c r="E10" s="7">
        <v>130</v>
      </c>
      <c r="F10" s="8"/>
      <c r="G10" s="27" t="str">
        <f>IF(F10&lt;=0,"Error Precio",IF(F10&gt;E10,"Error Precio","Oferta Válida"))</f>
        <v>Error Precio</v>
      </c>
      <c r="H10" s="5">
        <f t="shared" ref="H10:H14" si="0">F10*D10</f>
        <v>0</v>
      </c>
    </row>
    <row r="11" spans="1:12" ht="15" thickBot="1" x14ac:dyDescent="0.4">
      <c r="B11" s="34"/>
      <c r="C11" s="9" t="s">
        <v>11</v>
      </c>
      <c r="D11" s="30">
        <v>5991</v>
      </c>
      <c r="E11" s="10">
        <v>5</v>
      </c>
      <c r="F11" s="8"/>
      <c r="G11" s="27" t="str">
        <f>IF(F11&lt;=0,"Error Precio",IF(F11&gt;E11,"Error Precio","Oferta Válida"))</f>
        <v>Error Precio</v>
      </c>
      <c r="H11" s="5">
        <f t="shared" si="0"/>
        <v>0</v>
      </c>
    </row>
    <row r="12" spans="1:12" ht="24" customHeight="1" thickBot="1" x14ac:dyDescent="0.4">
      <c r="B12" s="50" t="s">
        <v>23</v>
      </c>
      <c r="C12" s="11" t="s">
        <v>12</v>
      </c>
      <c r="D12" s="12">
        <v>115</v>
      </c>
      <c r="E12" s="7">
        <v>500</v>
      </c>
      <c r="F12" s="8"/>
      <c r="G12" s="27" t="str">
        <f>IF(F12&lt;=0,"Error Precio",IF(F12&gt;E12,"Error Precio","Oferta Válida"))</f>
        <v>Error Precio</v>
      </c>
      <c r="H12" s="5">
        <f t="shared" si="0"/>
        <v>0</v>
      </c>
    </row>
    <row r="13" spans="1:12" ht="15" thickBot="1" x14ac:dyDescent="0.4">
      <c r="B13" s="51"/>
      <c r="C13" s="11" t="s">
        <v>13</v>
      </c>
      <c r="D13" s="12">
        <v>44</v>
      </c>
      <c r="E13" s="7">
        <v>237</v>
      </c>
      <c r="F13" s="8"/>
      <c r="G13" s="27" t="str">
        <f>IF(F13&lt;=0,"Error Precio",IF(F13&gt;E13,"Error Precio","Oferta Válida"))</f>
        <v>Error Precio</v>
      </c>
      <c r="H13" s="5">
        <f t="shared" si="0"/>
        <v>0</v>
      </c>
    </row>
    <row r="14" spans="1:12" ht="15" thickBot="1" x14ac:dyDescent="0.4">
      <c r="B14" s="51"/>
      <c r="C14" s="23" t="s">
        <v>11</v>
      </c>
      <c r="D14" s="24">
        <v>300</v>
      </c>
      <c r="E14" s="10">
        <v>47</v>
      </c>
      <c r="F14" s="25"/>
      <c r="G14" s="27" t="str">
        <f>IF(F14&lt;=0,"Error Precio",IF(F14&gt;E14,"Error Precio","Oferta Válida"))</f>
        <v>Error Precio</v>
      </c>
      <c r="H14" s="5">
        <f t="shared" si="0"/>
        <v>0</v>
      </c>
    </row>
    <row r="15" spans="1:12" ht="15" thickBot="1" x14ac:dyDescent="0.4">
      <c r="B15" s="52" t="s">
        <v>14</v>
      </c>
      <c r="C15" s="53"/>
      <c r="D15" s="53"/>
      <c r="E15" s="53"/>
      <c r="F15" s="53"/>
      <c r="G15" s="54"/>
      <c r="H15" s="13">
        <f>SUM(H9:H14)</f>
        <v>0</v>
      </c>
    </row>
    <row r="16" spans="1:12" ht="24" customHeight="1" thickBot="1" x14ac:dyDescent="0.4"/>
    <row r="17" spans="3:11" ht="62.5" thickBot="1" x14ac:dyDescent="0.4">
      <c r="C17" s="14"/>
      <c r="D17" s="14"/>
      <c r="E17" s="14"/>
      <c r="F17" s="14"/>
      <c r="G17" s="14"/>
      <c r="H17" s="15" t="s">
        <v>15</v>
      </c>
      <c r="I17" s="15" t="s">
        <v>16</v>
      </c>
      <c r="J17" s="15" t="s">
        <v>17</v>
      </c>
    </row>
    <row r="18" spans="3:11" x14ac:dyDescent="0.35">
      <c r="C18" s="16" t="s">
        <v>18</v>
      </c>
      <c r="D18" s="17"/>
      <c r="E18" s="17"/>
      <c r="F18" s="17"/>
      <c r="G18" s="17"/>
      <c r="H18" s="35">
        <f>H15*2</f>
        <v>0</v>
      </c>
      <c r="I18" s="37">
        <v>359226</v>
      </c>
      <c r="J18" s="39" t="str">
        <f>IF(H18&lt;=0,"Error Precio",IF(H18&gt;I18,"Error Precio","Oferta Válida"))</f>
        <v>Error Precio</v>
      </c>
    </row>
    <row r="19" spans="3:11" ht="19" thickBot="1" x14ac:dyDescent="0.4">
      <c r="C19" s="18"/>
      <c r="D19" s="19"/>
      <c r="E19" s="19"/>
      <c r="F19" s="19"/>
      <c r="G19" s="19"/>
      <c r="H19" s="36"/>
      <c r="I19" s="38"/>
      <c r="J19" s="40"/>
    </row>
    <row r="20" spans="3:11" ht="15" thickBot="1" x14ac:dyDescent="0.4">
      <c r="C20" s="14"/>
      <c r="D20" s="14"/>
      <c r="E20" s="14"/>
      <c r="F20" s="14"/>
      <c r="G20" s="20"/>
      <c r="H20" s="14"/>
    </row>
    <row r="21" spans="3:11" ht="15" thickBot="1" x14ac:dyDescent="0.4">
      <c r="C21" s="41" t="s">
        <v>19</v>
      </c>
      <c r="D21" s="42"/>
      <c r="E21" s="42"/>
      <c r="F21" s="42"/>
      <c r="G21" s="42"/>
      <c r="H21" s="26">
        <v>1115000</v>
      </c>
      <c r="I21" s="14"/>
    </row>
    <row r="22" spans="3:11" ht="15" thickBot="1" x14ac:dyDescent="0.4">
      <c r="C22" s="43" t="s">
        <v>20</v>
      </c>
      <c r="D22" s="44"/>
      <c r="E22" s="44"/>
      <c r="F22" s="44"/>
      <c r="G22" s="45"/>
      <c r="H22" s="26">
        <v>300000</v>
      </c>
      <c r="I22" s="14"/>
    </row>
    <row r="23" spans="3:11" ht="15" thickBot="1" x14ac:dyDescent="0.4">
      <c r="C23" s="14"/>
      <c r="D23" s="14"/>
      <c r="E23" s="14"/>
      <c r="F23" s="14"/>
      <c r="G23" s="14"/>
      <c r="H23" s="14"/>
      <c r="I23" s="14"/>
    </row>
    <row r="24" spans="3:11" x14ac:dyDescent="0.35">
      <c r="C24" s="41" t="s">
        <v>21</v>
      </c>
      <c r="D24" s="42"/>
      <c r="E24" s="42"/>
      <c r="F24" s="42"/>
      <c r="G24" s="46"/>
      <c r="H24" s="35">
        <f>H18+H21+H22</f>
        <v>1415000</v>
      </c>
      <c r="I24" s="20"/>
      <c r="J24" s="21"/>
      <c r="K24" s="21"/>
    </row>
    <row r="25" spans="3:11" ht="15" thickBot="1" x14ac:dyDescent="0.4">
      <c r="C25" s="47"/>
      <c r="D25" s="48"/>
      <c r="E25" s="48"/>
      <c r="F25" s="48"/>
      <c r="G25" s="49"/>
      <c r="H25" s="36"/>
      <c r="I25" s="20"/>
      <c r="J25" s="21"/>
      <c r="K25" s="21"/>
    </row>
    <row r="26" spans="3:11" ht="43.5" x14ac:dyDescent="0.35">
      <c r="H26" s="22" t="s">
        <v>22</v>
      </c>
      <c r="I26" s="14"/>
      <c r="J26" s="21"/>
      <c r="K26" s="21"/>
    </row>
    <row r="27" spans="3:11" x14ac:dyDescent="0.35">
      <c r="I27" s="14"/>
      <c r="J27" s="14"/>
      <c r="K27" s="14"/>
    </row>
    <row r="28" spans="3:11" ht="15" customHeight="1" x14ac:dyDescent="0.35">
      <c r="I28" s="14"/>
      <c r="J28" s="14"/>
      <c r="K28" s="14"/>
    </row>
    <row r="29" spans="3:11" x14ac:dyDescent="0.35">
      <c r="I29" s="14"/>
      <c r="J29" s="14"/>
      <c r="K29" s="14"/>
    </row>
  </sheetData>
  <sheetProtection algorithmName="SHA-512" hashValue="wXpELtPu6NbsRCaz4sCZsz9eOeuwL/OUFUsV2755sp5UDD9Xhk9ckgWDXbKCoZHTqv0tLF8oxyqNMv802g2XyQ==" saltValue="LeempwOIFwq+IoAwucasxQ==" spinCount="100000" sheet="1" objects="1" scenarios="1"/>
  <mergeCells count="11">
    <mergeCell ref="C21:G21"/>
    <mergeCell ref="C22:G22"/>
    <mergeCell ref="C24:G25"/>
    <mergeCell ref="H24:H25"/>
    <mergeCell ref="B12:B14"/>
    <mergeCell ref="B15:G15"/>
    <mergeCell ref="A4:L5"/>
    <mergeCell ref="B9:B11"/>
    <mergeCell ref="H18:H19"/>
    <mergeCell ref="I18:I19"/>
    <mergeCell ref="J18:J19"/>
  </mergeCells>
  <conditionalFormatting sqref="G9:G14">
    <cfRule type="containsText" dxfId="3" priority="7" operator="containsText" text="Error Precio">
      <formula>NOT(ISERROR(SEARCH("Error Precio",G9)))</formula>
    </cfRule>
    <cfRule type="expression" priority="8">
      <formula>$G$5</formula>
    </cfRule>
  </conditionalFormatting>
  <conditionalFormatting sqref="J18">
    <cfRule type="expression" dxfId="2" priority="3">
      <formula>#REF!&gt;#REF!</formula>
    </cfRule>
  </conditionalFormatting>
  <conditionalFormatting sqref="J18:J19">
    <cfRule type="containsText" dxfId="1" priority="1" operator="containsText" text="Oferta Incompleta">
      <formula>NOT(ISERROR(SEARCH("Oferta Incompleta",J18)))</formula>
    </cfRule>
    <cfRule type="containsText" dxfId="0" priority="2" operator="containsText" text="Error Precio">
      <formula>NOT(ISERROR(SEARCH("Error Precio",J18)))</formula>
    </cfRule>
  </conditionalFormatting>
  <dataValidations count="1">
    <dataValidation type="custom" allowBlank="1" showInputMessage="1" showErrorMessage="1" errorTitle="Nº DECIMALES INCORRECTO" error="EL PRECIO DEBERÁ INCLUIR DOS DECIMALES" sqref="F9:F14 H9:H14" xr:uid="{2AEE4460-4769-4FD5-AD61-EC6E0CEACD1C}">
      <formula1>F9*100=INT(F9*100)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del Hierro Zarzuelo, Laura</cp:lastModifiedBy>
  <dcterms:created xsi:type="dcterms:W3CDTF">2024-12-02T12:59:18Z</dcterms:created>
  <dcterms:modified xsi:type="dcterms:W3CDTF">2025-01-31T07:08:53Z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2024-12-03T09:54:20Z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c837ab81-33e3-485c-b204-cccf679198c0</vt:lpwstr>
  </property>
  <property fmtid="{D5CDD505-2E9C-101B-9397-08002B2CF9AE}" pid="8" name="MSIP_Label_2c0a8209-6590-4cef-adb7-80fa47675d6e_ContentBits">
    <vt:lpwstr>2</vt:lpwstr>
  </property>
</Properties>
</file>